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DEE8D236-2E66-4263-ADCC-DC63D089482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'pds-7'!$A$1:$AM$13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1" i="1" l="1"/>
  <c r="AF11" i="1" s="1"/>
  <c r="AG11" i="1" s="1"/>
  <c r="AH11" i="1" s="1"/>
  <c r="AJ11" i="1" s="1"/>
  <c r="AL11" i="1" s="1"/>
  <c r="AC10" i="1"/>
  <c r="AF10" i="1" s="1"/>
  <c r="AG10" i="1" s="1"/>
  <c r="AH10" i="1" s="1"/>
  <c r="AJ10" i="1" s="1"/>
  <c r="AL10" i="1" s="1"/>
  <c r="AL12" i="1" s="1"/>
  <c r="AL13" i="1" s="1"/>
</calcChain>
</file>

<file path=xl/sharedStrings.xml><?xml version="1.0" encoding="utf-8"?>
<sst xmlns="http://schemas.openxmlformats.org/spreadsheetml/2006/main" count="58" uniqueCount="52">
  <si>
    <t xml:space="preserve"> ชื่อองค์กรปกครองส่วนท้องถิ่น ..... เทศบาลตำบลท่าช้าง .....</t>
  </si>
  <si>
    <t>ภ.ด.ส.7</t>
  </si>
  <si>
    <t>บริษัท ศรีสวัสดิ์ พาวเวอร์ 2014 จำกัด    เลขที่ 99/392 ซ.อาคารศรีสวัสดิ์ ชั้นที่ 4,6แจังวัฒนะ 10 แยก 3 (เบณจมิตร) ต.ทุ่งสองห้อง อ.หลักสี่ จ.กรุงเทพมหานคร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</si>
  <si>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</si>
  <si>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</si>
  <si>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</si>
  <si>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</si>
  <si>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</si>
  <si>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</si>
  <si>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</si>
  <si>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</si>
  <si>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</si>
  <si>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</si>
  <si>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</si>
  <si>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</si>
  <si>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</si>
  <si>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</si>
  <si>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</si>
  <si>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</si>
  <si>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</si>
  <si>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</si>
  <si>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</si>
  <si>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</si>
  <si>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</si>
  <si>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</si>
  <si>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</si>
  <si>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</si>
  <si>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</si>
  <si>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</si>
  <si>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</si>
  <si>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</si>
  <si>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</si>
  <si>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</si>
  <si>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</si>
  <si>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</si>
  <si>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</si>
  <si>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</si>
  <si>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</si>
  <si>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</si>
  <si>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ศ787/2140</t>
  </si>
  <si>
    <t>0105559126747</t>
  </si>
  <si>
    <t>บริษัท ศรีสวัสดิ์ พาวเวอร์ 2014 จำกัด</t>
  </si>
  <si>
    <t>99/392 ซ.อาคารศรีสวัสดิ์ ชั้นที่ 4,6 ถ.แจังวัฒนะ 10 แยก 3 (เบณจมิตร)ทุ่งสองห้อง หลักสี่ กรุงเทพมหานคร</t>
  </si>
  <si>
    <t>09h100-B010</t>
  </si>
  <si>
    <t>400|ประเภทตึกแถว</t>
  </si>
  <si>
    <t>ตึก</t>
  </si>
  <si>
    <t>ให้เช่า-ที่อยู่อาศัย - หลังหลัก และ หลังอื่นๆอยู่บนพื้นที่เดียวกัน</t>
  </si>
  <si>
    <t>ศรีสวัสดิ์เงินติดล้อ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</si>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</sst>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M1" zoomScale="110" zoomScaleNormal="110" workbookViewId="0">
      <pane ySplit="9" topLeftCell="A10" activePane="bottomLeft" state="frozen"/>
      <selection pane="bottomLeft" activeCell="AM13" sqref="A1:AM13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7.425781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/>
      <c r="B10" s="64"/>
      <c r="C10" s="63"/>
      <c r="D10" s="63"/>
      <c r="E10" s="63"/>
      <c r="F10" s="63"/>
      <c r="G10" s="64"/>
      <c r="H10" s="61"/>
      <c r="I10" s="61"/>
      <c r="J10" s="61"/>
      <c r="K10" s="61"/>
      <c r="L10" s="62"/>
      <c r="M10" s="61"/>
      <c r="N10" s="65"/>
      <c r="O10" s="65"/>
      <c r="P10" s="65"/>
      <c r="Q10" s="61">
        <v>1</v>
      </c>
      <c r="R10" s="61" t="s">
        <v>39</v>
      </c>
      <c r="S10" s="66" t="s">
        <v>40</v>
      </c>
      <c r="T10" s="61" t="s">
        <v>41</v>
      </c>
      <c r="U10" s="61" t="s">
        <v>42</v>
      </c>
      <c r="V10" s="64" t="s">
        <v>43</v>
      </c>
      <c r="W10" s="61" t="s">
        <v>44</v>
      </c>
      <c r="X10" s="61" t="s">
        <v>45</v>
      </c>
      <c r="Y10" s="61" t="s">
        <v>46</v>
      </c>
      <c r="Z10" s="65">
        <v>48</v>
      </c>
      <c r="AA10" s="62">
        <v>50</v>
      </c>
      <c r="AB10" s="65">
        <v>7450</v>
      </c>
      <c r="AC10" s="65">
        <f>Z10*AB10</f>
        <v>357600</v>
      </c>
      <c r="AD10" s="63">
        <v>2</v>
      </c>
      <c r="AE10" s="63">
        <v>2</v>
      </c>
      <c r="AF10" s="65">
        <f>(AC10*(100-AE10))/100</f>
        <v>350448</v>
      </c>
      <c r="AG10" s="65">
        <f>AF10+P10</f>
        <v>350448</v>
      </c>
      <c r="AH10" s="65">
        <f>AG10</f>
        <v>350448</v>
      </c>
      <c r="AI10" s="65">
        <v>0</v>
      </c>
      <c r="AJ10" s="65">
        <f>IF((AI10-AH10) &gt; 1,0,IF((AI10-AH10)&lt;0,AH10-AI10,AI10-AH10))</f>
        <v>350448</v>
      </c>
      <c r="AK10" s="65">
        <v>0.3</v>
      </c>
      <c r="AL10" s="65">
        <f>AJ10*(AK10/100)</f>
        <v>1051.3440000000001</v>
      </c>
      <c r="AM10" s="11" t="s">
        <v>47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 t="s">
        <v>48</v>
      </c>
      <c r="Z11" s="65">
        <v>48</v>
      </c>
      <c r="AA11" s="62">
        <v>50</v>
      </c>
      <c r="AB11" s="65">
        <v>7450</v>
      </c>
      <c r="AC11" s="65">
        <f>Z11*AB11</f>
        <v>357600</v>
      </c>
      <c r="AD11" s="63">
        <v>2</v>
      </c>
      <c r="AE11" s="63">
        <v>2</v>
      </c>
      <c r="AF11" s="65">
        <f>(AC11*(100-AE11))/100</f>
        <v>350448</v>
      </c>
      <c r="AG11" s="65">
        <f>AF11+P10</f>
        <v>350448</v>
      </c>
      <c r="AH11" s="65">
        <f>AG11</f>
        <v>350448</v>
      </c>
      <c r="AI11" s="65">
        <v>50000000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  <c r="AM11" s="11" t="s">
        <v>49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50</v>
      </c>
      <c r="AL12" s="65">
        <f>SUM(AL10:AL11)</f>
        <v>1051.3440000000001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51</v>
      </c>
      <c r="AL13" s="65">
        <f>FLOOR((AL12/100)*10,0.01)</f>
        <v>105.13</v>
      </c>
    </row>
    <row r="14" spans="1:39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2021-03-02T03:50:05Z</cp:lastPrinted>
  <dcterms:created xsi:type="dcterms:W3CDTF">2010-09-03T23:45:18Z</dcterms:created>
  <dcterms:modified xsi:type="dcterms:W3CDTF">2021-03-02T03:50:15Z</dcterms:modified>
  <cp:category/>
</cp:coreProperties>
</file>